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2025\XD NQ CTV\NQ thay thế  25\HS du thao NQ lan 1\Bản sửa lần 2\"/>
    </mc:Choice>
  </mc:AlternateContent>
  <bookViews>
    <workbookView xWindow="0" yWindow="0" windowWidth="19200" windowHeight="689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F8" i="1"/>
  <c r="C10" i="1"/>
  <c r="C8" i="1"/>
  <c r="C6" i="1"/>
  <c r="F10" i="1" l="1"/>
</calcChain>
</file>

<file path=xl/sharedStrings.xml><?xml version="1.0" encoding="utf-8"?>
<sst xmlns="http://schemas.openxmlformats.org/spreadsheetml/2006/main" count="24" uniqueCount="19">
  <si>
    <t>Văn bản pháp lý</t>
  </si>
  <si>
    <t>Nội dung chi</t>
  </si>
  <si>
    <t>Nghị quyết số 25/2021/NQ-HĐND</t>
  </si>
  <si>
    <t xml:space="preserve">CHỆNH LỆCH: </t>
  </si>
  <si>
    <t>(Kèm theo Bản so sánh, thuyết minh dự thảo Nghị quyết thay thế Nghị quyết hiện hành)</t>
  </si>
  <si>
    <t>Tổng số kinh phí trong 01 năm:</t>
  </si>
  <si>
    <t>Nghị quyết số 25/2021/NQ-HĐND ngày 09/12/2021</t>
  </si>
  <si>
    <t>Dự thảo nghị quyết</t>
  </si>
  <si>
    <t>Cộng tác viên dân số tại địa bàn không có nhân viên y tế thôn bản</t>
  </si>
  <si>
    <t>Số tiền (ĐVT:đồng)</t>
  </si>
  <si>
    <t>Dự thảo Nghị quyết mới</t>
  </si>
  <si>
    <t>8.947.800.000 đồng - 4.951.800.000 đồng = 3.996.000.000 đồng.</t>
  </si>
  <si>
    <t>Cộng tác viên dân số tại địa bàn có nhân viên y tế thôn bản</t>
  </si>
  <si>
    <t xml:space="preserve">PHỤ LỤC </t>
  </si>
  <si>
    <t>- 450.000 đồng/người/tháng x 14 người x 12 tháng</t>
  </si>
  <si>
    <t>- 250.000 đồng/tháng x 1.629 người x 12 tháng</t>
  </si>
  <si>
    <t>-  900.000 đồng/người/tháng x 14 người x 12 tháng</t>
  </si>
  <si>
    <t>- 450.000 đồng/người/ tháng x 1.629 người x 12 tháng</t>
  </si>
  <si>
    <t>Số tiền           (ĐVT: Đồng)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</si>
</sst>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3"/>
      <name val="Times New Roman"/>
      <family val="1"/>
    </font>
    <font>
      <b/>
      <sz val="13"/>
      <name val="Calibri"/>
      <family val="2"/>
      <scheme val="minor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color theme="1"/>
      <name val="Times New Roman"/>
      <family val="1"/>
    </font>
    <font>
      <b/>
      <sz val="13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6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3" fontId="8" fillId="0" borderId="1" xfId="0" applyNumberFormat="1" applyFont="1" applyBorder="1" applyAlignment="1">
      <alignment horizontal="right" vertical="center"/>
    </xf>
    <xf numFmtId="0" fontId="6" fillId="0" borderId="1" xfId="0" quotePrefix="1" applyFont="1" applyBorder="1" applyAlignment="1">
      <alignment vertical="center"/>
    </xf>
    <xf numFmtId="3" fontId="6" fillId="0" borderId="1" xfId="0" applyNumberFormat="1" applyFont="1" applyBorder="1" applyAlignment="1">
      <alignment horizontal="right" vertical="center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9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4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zoomScale="85" zoomScaleNormal="85" workbookViewId="0">
      <selection activeCell="C12" sqref="C12:E12"/>
    </sheetView>
  </sheetViews>
  <sheetFormatPr defaultColWidth="8.90625" defaultRowHeight="15.5" x14ac:dyDescent="0.35"/>
  <cols>
    <col min="1" max="1" width="12.81640625" style="1" customWidth="1"/>
    <col min="2" max="2" width="54.81640625" style="1" customWidth="1"/>
    <col min="3" max="3" width="20.453125" style="1" customWidth="1"/>
    <col min="4" max="4" width="11.6328125" style="1" customWidth="1"/>
    <col min="5" max="5" width="53.81640625" style="1" customWidth="1"/>
    <col min="6" max="6" width="20.453125" style="1" customWidth="1"/>
    <col min="7" max="16384" width="8.90625" style="1"/>
  </cols>
  <sheetData>
    <row r="1" spans="1:6" ht="23" customHeight="1" x14ac:dyDescent="0.35">
      <c r="A1" s="17" t="s">
        <v>13</v>
      </c>
      <c r="B1" s="17"/>
      <c r="C1" s="17"/>
      <c r="D1" s="17"/>
      <c r="E1" s="17"/>
      <c r="F1" s="17"/>
    </row>
    <row r="2" spans="1:6" ht="21" customHeight="1" x14ac:dyDescent="0.35">
      <c r="A2" s="18" t="s">
        <v>4</v>
      </c>
      <c r="B2" s="18"/>
      <c r="C2" s="18"/>
      <c r="D2" s="18"/>
      <c r="E2" s="18"/>
      <c r="F2" s="18"/>
    </row>
    <row r="4" spans="1:6" s="2" customFormat="1" ht="27" customHeight="1" x14ac:dyDescent="0.4">
      <c r="A4" s="14" t="s">
        <v>6</v>
      </c>
      <c r="B4" s="14"/>
      <c r="C4" s="15"/>
      <c r="D4" s="14" t="s">
        <v>7</v>
      </c>
      <c r="E4" s="14"/>
      <c r="F4" s="16"/>
    </row>
    <row r="5" spans="1:6" s="2" customFormat="1" ht="39.65" customHeight="1" x14ac:dyDescent="0.35">
      <c r="A5" s="3" t="s">
        <v>0</v>
      </c>
      <c r="B5" s="3" t="s">
        <v>1</v>
      </c>
      <c r="C5" s="3" t="s">
        <v>9</v>
      </c>
      <c r="D5" s="3" t="s">
        <v>0</v>
      </c>
      <c r="E5" s="3" t="s">
        <v>1</v>
      </c>
      <c r="F5" s="3" t="s">
        <v>18</v>
      </c>
    </row>
    <row r="6" spans="1:6" s="2" customFormat="1" ht="39.5" customHeight="1" x14ac:dyDescent="0.35">
      <c r="A6" s="19" t="s">
        <v>2</v>
      </c>
      <c r="B6" s="4" t="s">
        <v>8</v>
      </c>
      <c r="C6" s="5">
        <f>C7</f>
        <v>64800000</v>
      </c>
      <c r="D6" s="19" t="s">
        <v>10</v>
      </c>
      <c r="E6" s="4" t="s">
        <v>8</v>
      </c>
      <c r="F6" s="5">
        <f>F7</f>
        <v>151200000</v>
      </c>
    </row>
    <row r="7" spans="1:6" s="2" customFormat="1" ht="25" customHeight="1" x14ac:dyDescent="0.35">
      <c r="A7" s="20"/>
      <c r="B7" s="6" t="s">
        <v>14</v>
      </c>
      <c r="C7" s="7">
        <v>64800000</v>
      </c>
      <c r="D7" s="20"/>
      <c r="E7" s="6" t="s">
        <v>16</v>
      </c>
      <c r="F7" s="7">
        <v>151200000</v>
      </c>
    </row>
    <row r="8" spans="1:6" s="2" customFormat="1" ht="35.5" customHeight="1" x14ac:dyDescent="0.35">
      <c r="A8" s="20"/>
      <c r="B8" s="4" t="s">
        <v>12</v>
      </c>
      <c r="C8" s="5">
        <f>C9</f>
        <v>4887000000</v>
      </c>
      <c r="D8" s="20"/>
      <c r="E8" s="4" t="s">
        <v>12</v>
      </c>
      <c r="F8" s="5">
        <f>F9</f>
        <v>8796600000</v>
      </c>
    </row>
    <row r="9" spans="1:6" s="2" customFormat="1" ht="25" customHeight="1" x14ac:dyDescent="0.35">
      <c r="A9" s="21"/>
      <c r="B9" s="6" t="s">
        <v>15</v>
      </c>
      <c r="C9" s="7">
        <v>4887000000</v>
      </c>
      <c r="D9" s="21"/>
      <c r="E9" s="6" t="s">
        <v>17</v>
      </c>
      <c r="F9" s="7">
        <v>8796600000</v>
      </c>
    </row>
    <row r="10" spans="1:6" s="2" customFormat="1" ht="25" customHeight="1" x14ac:dyDescent="0.35">
      <c r="A10" s="8"/>
      <c r="B10" s="9" t="s">
        <v>5</v>
      </c>
      <c r="C10" s="5">
        <f>C6+C8</f>
        <v>4951800000</v>
      </c>
      <c r="D10" s="10"/>
      <c r="E10" s="9" t="s">
        <v>5</v>
      </c>
      <c r="F10" s="5">
        <f>F6+F8</f>
        <v>8947800000</v>
      </c>
    </row>
    <row r="11" spans="1:6" s="2" customFormat="1" ht="16.5" x14ac:dyDescent="0.35"/>
    <row r="12" spans="1:6" s="11" customFormat="1" ht="25" customHeight="1" x14ac:dyDescent="0.35">
      <c r="B12" s="12" t="s">
        <v>3</v>
      </c>
      <c r="C12" s="13" t="s">
        <v>11</v>
      </c>
      <c r="D12" s="13"/>
      <c r="E12" s="13"/>
    </row>
  </sheetData>
  <mergeCells count="7">
    <mergeCell ref="C12:E12"/>
    <mergeCell ref="A4:C4"/>
    <mergeCell ref="D4:F4"/>
    <mergeCell ref="A1:F1"/>
    <mergeCell ref="A2:F2"/>
    <mergeCell ref="D6:D9"/>
    <mergeCell ref="A6:A9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2025-08-07T09:13:58Z</cp:lastPrinted>
  <dcterms:created xsi:type="dcterms:W3CDTF">2025-08-07T04:09:51Z</dcterms:created>
  <dcterms:modified xsi:type="dcterms:W3CDTF">2025-10-15T04:08:49Z</dcterms:modified>
</cp:coreProperties>
</file>